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ЦУС (ПИРы)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'!$A$1:$G$31</definedName>
  </definedNames>
  <calcPr calcId="162913"/>
</workbook>
</file>

<file path=xl/calcChain.xml><?xml version="1.0" encoding="utf-8"?>
<calcChain xmlns="http://schemas.openxmlformats.org/spreadsheetml/2006/main">
  <c r="G11" i="5" l="1"/>
  <c r="G10" i="5"/>
  <c r="E27" i="5" l="1"/>
  <c r="F26" i="5" s="1"/>
  <c r="F25" i="5" l="1"/>
  <c r="F27" i="5" s="1"/>
</calcChain>
</file>

<file path=xl/sharedStrings.xml><?xml version="1.0" encoding="utf-8"?>
<sst xmlns="http://schemas.openxmlformats.org/spreadsheetml/2006/main" count="56" uniqueCount="50">
  <si>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</si>
  <si>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</si>
  <si>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</si>
  <si>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</si>
  <si>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</si>
  <si>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</si>
  <si>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</si>
  <si>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</si>
  <si>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</si>
  <si>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</si>
  <si>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</si>
  <si>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</si>
  <si>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</si>
  <si>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</si>
  <si>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</si>
  <si>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</si>
  <si>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</si>
  <si>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</si>
  <si>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</si>
  <si>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</si>
  <si>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</si>
  <si>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</si>
  <si>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</si>
  <si>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</si>
  <si>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</si>
  <si>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</si>
  <si>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</si>
  <si>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</si>
  <si>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</si>
  <si>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</si>
  <si>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</si>
  <si>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</si>
  <si>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</si>
  <si>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</si>
  <si>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</si>
  <si>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органах</t>
    </r>
    <r>
      <rPr>
        <sz val="11"/>
        <color rgb="FFFF0000"/>
        <rFont val="Times New Roman CYR"/>
        <charset val="204"/>
      </rPr>
      <t xml:space="preserve"> </t>
    </r>
    <r>
      <rPr>
        <sz val="11"/>
        <color theme="1"/>
        <rFont val="Times New Roman CYR"/>
        <charset val="204"/>
      </rPr>
      <t>негосударственной экспертной организации</t>
    </r>
    <r>
      <rPr>
        <sz val="11"/>
        <color rgb="FFFF000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(данный пункт указывается  в соответствии с заданием на проектирование)</t>
    </r>
  </si>
  <si>
    <t>на 2018 год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</si>
  <si>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2.9</t>
    </r>
  </si>
  <si>
    <t>Показатели инвестиционной программы АО "Тюменьэнерго" по объекту "Модернизация диспетчерских ПТК уровня ОДС, ОДГ РЭС филиала Энергокомплекс"</t>
  </si>
  <si>
    <t>Разработка проектной документации в соответствии с заданием на проектирование (приложение №1 к настоящему договору)</t>
  </si>
  <si>
    <t>10.03.2018</t>
  </si>
  <si>
    <t>10.06.2018</t>
  </si>
  <si>
    <t>11.06.2018</t>
  </si>
  <si>
    <t>26.06.2018</t>
  </si>
  <si>
    <t>27.06.2018</t>
  </si>
  <si>
    <t>27.09.2018</t>
  </si>
  <si>
    <t>28.09.2018</t>
  </si>
  <si>
    <t>29.10.2018</t>
  </si>
  <si>
    <t>30.10.2018</t>
  </si>
  <si>
    <t>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</si>
</sst>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sz val="11"/>
      <color rgb="FFFF0000"/>
      <name val="Times New Roman CYR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0" fontId="1" fillId="0" borderId="0" xfId="0" applyFont="1" applyBorder="1"/>
    <xf numFmtId="0" fontId="12" fillId="0" borderId="16" xfId="1" applyFont="1" applyBorder="1" applyAlignment="1"/>
    <xf numFmtId="0" fontId="10" fillId="0" borderId="0" xfId="1" applyFont="1" applyBorder="1" applyAlignment="1">
      <alignment horizontal="right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/>
    <xf numFmtId="0" fontId="12" fillId="0" borderId="26" xfId="1" applyFont="1" applyBorder="1" applyAlignment="1"/>
    <xf numFmtId="0" fontId="12" fillId="0" borderId="2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27" xfId="1" applyFont="1" applyBorder="1" applyAlignment="1"/>
    <xf numFmtId="0" fontId="11" fillId="0" borderId="27" xfId="1" applyFont="1" applyBorder="1" applyAlignment="1"/>
    <xf numFmtId="4" fontId="11" fillId="0" borderId="8" xfId="1" applyNumberFormat="1" applyFont="1" applyBorder="1" applyAlignment="1"/>
    <xf numFmtId="4" fontId="12" fillId="0" borderId="16" xfId="1" applyNumberFormat="1" applyFont="1" applyBorder="1" applyAlignment="1"/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2" fillId="0" borderId="18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6" fillId="0" borderId="19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43"/>
  <sheetViews>
    <sheetView tabSelected="1" view="pageBreakPreview" topLeftCell="A7" zoomScaleNormal="100" workbookViewId="0">
      <selection activeCell="F10" sqref="F10:F11"/>
    </sheetView>
  </sheetViews>
  <sheetFormatPr defaultColWidth="9.140625"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28515625" style="1" customWidth="1"/>
    <col min="8" max="16384" width="9.140625" style="1"/>
  </cols>
  <sheetData>
    <row r="1" spans="1:7" x14ac:dyDescent="0.25">
      <c r="B1" s="16"/>
      <c r="C1" s="17"/>
      <c r="F1" s="8" t="s">
        <v>37</v>
      </c>
    </row>
    <row r="2" spans="1:7" x14ac:dyDescent="0.25">
      <c r="C2" s="17"/>
      <c r="F2" s="8" t="s">
        <v>3</v>
      </c>
    </row>
    <row r="3" spans="1:7" x14ac:dyDescent="0.25">
      <c r="F3" s="8" t="s">
        <v>2</v>
      </c>
    </row>
    <row r="4" spans="1:7" x14ac:dyDescent="0.25">
      <c r="F4" s="8" t="s">
        <v>31</v>
      </c>
    </row>
    <row r="5" spans="1:7" x14ac:dyDescent="0.25">
      <c r="E5" s="8"/>
    </row>
    <row r="6" spans="1:7" x14ac:dyDescent="0.25">
      <c r="E6" s="15"/>
    </row>
    <row r="7" spans="1:7" ht="32.25" customHeight="1" x14ac:dyDescent="0.25">
      <c r="B7" s="67" t="s">
        <v>38</v>
      </c>
      <c r="C7" s="67"/>
      <c r="D7" s="67"/>
      <c r="E7" s="67"/>
      <c r="F7" s="67"/>
      <c r="G7" s="25" t="s">
        <v>13</v>
      </c>
    </row>
    <row r="8" spans="1:7" s="23" customFormat="1" ht="18" customHeight="1" x14ac:dyDescent="0.25">
      <c r="B8" s="55"/>
      <c r="C8" s="55"/>
      <c r="D8" s="55"/>
      <c r="E8" s="55"/>
      <c r="F8" s="55" t="s">
        <v>36</v>
      </c>
      <c r="G8" s="56"/>
    </row>
    <row r="9" spans="1:7" ht="18" customHeight="1" x14ac:dyDescent="0.25">
      <c r="B9" s="51" t="s">
        <v>14</v>
      </c>
      <c r="C9" s="52" t="s">
        <v>15</v>
      </c>
      <c r="D9" s="52" t="s">
        <v>16</v>
      </c>
      <c r="E9" s="52" t="s">
        <v>17</v>
      </c>
      <c r="F9" s="53" t="s">
        <v>18</v>
      </c>
      <c r="G9" s="54" t="s">
        <v>19</v>
      </c>
    </row>
    <row r="10" spans="1:7" ht="17.45" customHeight="1" x14ac:dyDescent="0.25">
      <c r="B10" s="24" t="s">
        <v>20</v>
      </c>
      <c r="C10" s="24"/>
      <c r="D10" s="24"/>
      <c r="E10" s="58">
        <v>1645.5329400000001</v>
      </c>
      <c r="F10" s="58"/>
      <c r="G10" s="57">
        <f>E10+F10</f>
        <v>1645.5329400000001</v>
      </c>
    </row>
    <row r="11" spans="1:7" ht="18" customHeight="1" x14ac:dyDescent="0.25">
      <c r="B11" s="24" t="s">
        <v>21</v>
      </c>
      <c r="C11" s="24"/>
      <c r="D11" s="24"/>
      <c r="E11" s="58">
        <v>1941.7288699999999</v>
      </c>
      <c r="F11" s="58"/>
      <c r="G11" s="57">
        <f>E11+F11</f>
        <v>1941.7288699999999</v>
      </c>
    </row>
    <row r="12" spans="1:7" x14ac:dyDescent="0.25">
      <c r="B12" s="69" t="s">
        <v>34</v>
      </c>
      <c r="C12" s="70"/>
      <c r="D12" s="70"/>
      <c r="E12" s="70"/>
      <c r="F12" s="70"/>
      <c r="G12" s="70"/>
    </row>
    <row r="13" spans="1:7" ht="23.25" customHeight="1" x14ac:dyDescent="0.25">
      <c r="B13" s="68" t="s">
        <v>32</v>
      </c>
      <c r="C13" s="68"/>
      <c r="D13" s="68"/>
      <c r="E13" s="68"/>
      <c r="F13" s="68"/>
    </row>
    <row r="14" spans="1:7" x14ac:dyDescent="0.25">
      <c r="B14" s="14"/>
      <c r="C14" s="14"/>
      <c r="D14" s="14"/>
      <c r="E14" s="14"/>
      <c r="F14" s="49"/>
    </row>
    <row r="15" spans="1:7" x14ac:dyDescent="0.25">
      <c r="A15" s="75"/>
      <c r="B15" s="75"/>
      <c r="C15" s="75"/>
      <c r="D15" s="75"/>
      <c r="E15" s="75"/>
      <c r="F15" s="75"/>
      <c r="G15" s="75"/>
    </row>
    <row r="16" spans="1:7" s="2" customFormat="1" ht="15" customHeight="1" x14ac:dyDescent="0.25">
      <c r="A16" s="76" t="s">
        <v>30</v>
      </c>
      <c r="B16" s="76"/>
      <c r="C16" s="76"/>
      <c r="D16" s="76"/>
      <c r="E16" s="76"/>
      <c r="F16" s="76"/>
      <c r="G16" s="76"/>
    </row>
    <row r="17" spans="1:7" s="2" customFormat="1" x14ac:dyDescent="0.25">
      <c r="A17" s="10"/>
      <c r="B17" s="10"/>
      <c r="C17" s="10"/>
      <c r="D17" s="10"/>
      <c r="E17" s="10"/>
      <c r="F17" s="12"/>
    </row>
    <row r="18" spans="1:7" ht="15.75" thickBot="1" x14ac:dyDescent="0.3"/>
    <row r="19" spans="1:7" s="3" customFormat="1" ht="75.2" customHeight="1" x14ac:dyDescent="0.2">
      <c r="A19" s="4" t="s">
        <v>4</v>
      </c>
      <c r="B19" s="5" t="s">
        <v>5</v>
      </c>
      <c r="C19" s="37" t="s">
        <v>27</v>
      </c>
      <c r="D19" s="37" t="s">
        <v>28</v>
      </c>
      <c r="E19" s="5" t="s">
        <v>10</v>
      </c>
      <c r="F19" s="71" t="s">
        <v>12</v>
      </c>
      <c r="G19" s="72"/>
    </row>
    <row r="20" spans="1:7" s="3" customFormat="1" ht="15.75" thickBot="1" x14ac:dyDescent="0.25">
      <c r="A20" s="6">
        <v>1</v>
      </c>
      <c r="B20" s="7">
        <v>2</v>
      </c>
      <c r="C20" s="7">
        <v>3</v>
      </c>
      <c r="D20" s="7">
        <v>4</v>
      </c>
      <c r="E20" s="7">
        <v>5</v>
      </c>
      <c r="F20" s="73">
        <v>6</v>
      </c>
      <c r="G20" s="74"/>
    </row>
    <row r="21" spans="1:7" ht="47.25" customHeight="1" x14ac:dyDescent="0.25">
      <c r="A21" s="19" t="s">
        <v>22</v>
      </c>
      <c r="B21" s="26" t="s">
        <v>39</v>
      </c>
      <c r="C21" s="29" t="s">
        <v>40</v>
      </c>
      <c r="D21" s="29" t="s">
        <v>41</v>
      </c>
      <c r="E21" s="30">
        <v>0</v>
      </c>
      <c r="F21" s="63" t="s">
        <v>7</v>
      </c>
      <c r="G21" s="64"/>
    </row>
    <row r="22" spans="1:7" ht="30" x14ac:dyDescent="0.25">
      <c r="A22" s="34" t="s">
        <v>23</v>
      </c>
      <c r="B22" s="27" t="s">
        <v>8</v>
      </c>
      <c r="C22" s="9" t="s">
        <v>42</v>
      </c>
      <c r="D22" s="9" t="s">
        <v>43</v>
      </c>
      <c r="E22" s="31" t="s">
        <v>7</v>
      </c>
      <c r="F22" s="65" t="s">
        <v>7</v>
      </c>
      <c r="G22" s="66"/>
    </row>
    <row r="23" spans="1:7" ht="51" customHeight="1" x14ac:dyDescent="0.25">
      <c r="A23" s="35" t="s">
        <v>24</v>
      </c>
      <c r="B23" s="28" t="s">
        <v>29</v>
      </c>
      <c r="C23" s="9" t="s">
        <v>44</v>
      </c>
      <c r="D23" s="9" t="s">
        <v>45</v>
      </c>
      <c r="E23" s="31">
        <v>0</v>
      </c>
      <c r="F23" s="63" t="s">
        <v>7</v>
      </c>
      <c r="G23" s="64"/>
    </row>
    <row r="24" spans="1:7" ht="93.75" customHeight="1" x14ac:dyDescent="0.25">
      <c r="A24" s="19" t="s">
        <v>25</v>
      </c>
      <c r="B24" s="27" t="s">
        <v>35</v>
      </c>
      <c r="C24" s="9" t="s">
        <v>46</v>
      </c>
      <c r="D24" s="21" t="s">
        <v>47</v>
      </c>
      <c r="E24" s="22">
        <v>0</v>
      </c>
      <c r="F24" s="59" t="s">
        <v>7</v>
      </c>
      <c r="G24" s="60"/>
    </row>
    <row r="25" spans="1:7" ht="60.75" thickBot="1" x14ac:dyDescent="0.3">
      <c r="A25" s="36" t="s">
        <v>26</v>
      </c>
      <c r="B25" s="32" t="s">
        <v>9</v>
      </c>
      <c r="C25" s="33" t="s">
        <v>48</v>
      </c>
      <c r="D25" s="20" t="s">
        <v>49</v>
      </c>
      <c r="E25" s="18" t="s">
        <v>7</v>
      </c>
      <c r="F25" s="59">
        <f>E27*20%</f>
        <v>0</v>
      </c>
      <c r="G25" s="60"/>
    </row>
    <row r="26" spans="1:7" ht="30.2" hidden="1" customHeight="1" x14ac:dyDescent="0.25">
      <c r="A26" s="38"/>
      <c r="B26" s="39" t="s">
        <v>11</v>
      </c>
      <c r="C26" s="40"/>
      <c r="D26" s="41"/>
      <c r="E26" s="42" t="s">
        <v>7</v>
      </c>
      <c r="F26" s="43">
        <f>E27*15%</f>
        <v>0</v>
      </c>
      <c r="G26" s="44"/>
    </row>
    <row r="27" spans="1:7" s="2" customFormat="1" ht="32.25" customHeight="1" thickBot="1" x14ac:dyDescent="0.25">
      <c r="A27" s="45"/>
      <c r="B27" s="46" t="s">
        <v>0</v>
      </c>
      <c r="C27" s="47"/>
      <c r="D27" s="47"/>
      <c r="E27" s="48">
        <f>SUM(E21:E25)</f>
        <v>0</v>
      </c>
      <c r="F27" s="61">
        <f>SUM(F21:F26)</f>
        <v>0</v>
      </c>
      <c r="G27" s="62"/>
    </row>
    <row r="28" spans="1:7" x14ac:dyDescent="0.25">
      <c r="A28" s="50" t="s">
        <v>33</v>
      </c>
    </row>
    <row r="31" spans="1:7" x14ac:dyDescent="0.25">
      <c r="B31" s="2" t="s">
        <v>1</v>
      </c>
      <c r="D31" s="2" t="s">
        <v>6</v>
      </c>
    </row>
    <row r="32" spans="1:7" x14ac:dyDescent="0.25">
      <c r="B32" s="13"/>
      <c r="D32" s="2"/>
    </row>
    <row r="33" spans="2:2" x14ac:dyDescent="0.25">
      <c r="B33" s="14"/>
    </row>
    <row r="34" spans="2:2" x14ac:dyDescent="0.25">
      <c r="B34" s="14"/>
    </row>
    <row r="35" spans="2:2" x14ac:dyDescent="0.25">
      <c r="B35" s="14"/>
    </row>
    <row r="36" spans="2:2" x14ac:dyDescent="0.25">
      <c r="B36" s="14"/>
    </row>
    <row r="37" spans="2:2" x14ac:dyDescent="0.25">
      <c r="B37" s="14"/>
    </row>
    <row r="38" spans="2:2" x14ac:dyDescent="0.25">
      <c r="B38" s="14"/>
    </row>
    <row r="43" spans="2:2" x14ac:dyDescent="0.25">
      <c r="B43" s="2"/>
    </row>
  </sheetData>
  <mergeCells count="13">
    <mergeCell ref="B7:F7"/>
    <mergeCell ref="B13:F13"/>
    <mergeCell ref="B12:G12"/>
    <mergeCell ref="F23:G23"/>
    <mergeCell ref="F19:G19"/>
    <mergeCell ref="F20:G20"/>
    <mergeCell ref="A15:G15"/>
    <mergeCell ref="A16:G16"/>
    <mergeCell ref="F24:G24"/>
    <mergeCell ref="F25:G25"/>
    <mergeCell ref="F27:G27"/>
    <mergeCell ref="F21:G21"/>
    <mergeCell ref="F22:G22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Бирюкова Людмила Яковлевна</cp:lastModifiedBy>
  <cp:lastPrinted>2016-06-29T12:35:21Z</cp:lastPrinted>
  <dcterms:created xsi:type="dcterms:W3CDTF">2007-07-25T15:17:50Z</dcterms:created>
  <dcterms:modified xsi:type="dcterms:W3CDTF">2017-12-11T06:53:28Z</dcterms:modified>
</cp:coreProperties>
</file>